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PARAMOUNT\Q6\LM-63 (IES)\"/>
    </mc:Choice>
  </mc:AlternateContent>
  <xr:revisionPtr revIDLastSave="0" documentId="13_ncr:1_{4E7DAEDB-4852-4AFF-97E5-B7D305DE7C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<sst xmlns="http://schemas.openxmlformats.org/spreadsheetml/2006/main" count="29" uniqueCount="28">
  <si>
    <t>TEST</t>
  </si>
  <si>
    <t>MODEL</t>
  </si>
  <si>
    <t>WATTS</t>
  </si>
  <si>
    <t>LPW</t>
  </si>
  <si>
    <t>HORIZ. BEAM ANGLE</t>
  </si>
  <si>
    <t>MAX CD</t>
  </si>
  <si>
    <t>VERT. BEAM ANGLE</t>
  </si>
  <si>
    <t>TOTAL LUMENS</t>
  </si>
  <si>
    <t>PMQ6-2-CN-UNV-4K-CRI83-16L-UNO-L2-ND-W6</t>
  </si>
  <si>
    <t>PMQ6-2-CN-UNV-4K-CRI83-31L-UNO-L2-ND-W6</t>
  </si>
  <si>
    <t>PMQ6-2-CN-UNV-4K-CRI83-16L-16L-L2-ND-W6</t>
  </si>
  <si>
    <t>PMQ6-2-CN-UNV-4K-CRI83-36L-21L-L2-ND-W6</t>
  </si>
  <si>
    <t>PMQ6-4-CN-UNV-4K-CRI83-31L-UNO-L2-ND-W6</t>
  </si>
  <si>
    <t>PMQ6-4-CN-UNV-4K-CRI83-31L-31L-L2-ND-W6</t>
  </si>
  <si>
    <t>PMQ6-4-CN-UNV-4K-CRI83-63L-UNO-L2-ND-W6</t>
  </si>
  <si>
    <t>PMQ6-4-CN-UNV-4K-CRI83-71L-42L-L2-ND-W6</t>
  </si>
  <si>
    <t>PMQ6-8-CN-UNV-4K-CRI83-63L-UNO-L2-ND-W6</t>
  </si>
  <si>
    <t>PMQ6-8-CN-UNV-4K-CRI83-125L-UNO-L2-ND-W6</t>
  </si>
  <si>
    <t>PMQ6-8-CN-UNV-4K-CRI83-63L-63L-L2-ND-W6</t>
  </si>
  <si>
    <t>PMQ6-8-CN-UNV-4K-CRI83-142L-84L-L2-ND-W6</t>
  </si>
  <si>
    <t>8501-16L</t>
  </si>
  <si>
    <t>8501-63L</t>
  </si>
  <si>
    <t>8501-125L</t>
  </si>
  <si>
    <t>8507-2</t>
  </si>
  <si>
    <t>8507-8</t>
  </si>
  <si>
    <t>8514-2</t>
  </si>
  <si>
    <t>8514-8</t>
  </si>
  <si>
    <t>REV A GM 10/16/2024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</si>
</sst>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right"/>
    </xf>
    <xf numFmtId="0" fontId="0" fillId="2" borderId="5" xfId="0" applyFill="1" applyBorder="1"/>
    <xf numFmtId="165" fontId="0" fillId="2" borderId="5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0" fillId="3" borderId="11" xfId="0" applyFill="1" applyBorder="1" applyAlignment="1">
      <alignment horizontal="right"/>
    </xf>
    <xf numFmtId="0" fontId="0" fillId="3" borderId="10" xfId="0" applyFill="1" applyBorder="1"/>
    <xf numFmtId="165" fontId="0" fillId="3" borderId="10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165" fontId="0" fillId="3" borderId="12" xfId="0" applyNumberFormat="1" applyFill="1" applyBorder="1" applyAlignment="1">
      <alignment horizontal="center"/>
    </xf>
    <xf numFmtId="0" fontId="0" fillId="3" borderId="7" xfId="0" applyFill="1" applyBorder="1" applyAlignment="1">
      <alignment horizontal="right"/>
    </xf>
    <xf numFmtId="0" fontId="0" fillId="3" borderId="8" xfId="0" applyFill="1" applyBorder="1"/>
    <xf numFmtId="165" fontId="0" fillId="3" borderId="8" xfId="0" applyNumberFormat="1" applyFill="1" applyBorder="1" applyAlignment="1">
      <alignment horizontal="center"/>
    </xf>
    <xf numFmtId="164" fontId="0" fillId="3" borderId="8" xfId="0" applyNumberForma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165" fontId="0" fillId="3" borderId="9" xfId="0" applyNumberFormat="1" applyFill="1" applyBorder="1" applyAlignment="1">
      <alignment horizontal="center"/>
    </xf>
    <xf numFmtId="0" fontId="0" fillId="4" borderId="11" xfId="0" applyFill="1" applyBorder="1" applyAlignment="1">
      <alignment horizontal="right"/>
    </xf>
    <xf numFmtId="0" fontId="0" fillId="4" borderId="10" xfId="0" applyFill="1" applyBorder="1"/>
    <xf numFmtId="165" fontId="0" fillId="4" borderId="10" xfId="0" applyNumberFormat="1" applyFill="1" applyBorder="1" applyAlignment="1">
      <alignment horizontal="center"/>
    </xf>
    <xf numFmtId="164" fontId="0" fillId="4" borderId="10" xfId="0" applyNumberFormat="1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165" fontId="0" fillId="4" borderId="12" xfId="0" applyNumberFormat="1" applyFill="1" applyBorder="1" applyAlignment="1">
      <alignment horizontal="center"/>
    </xf>
    <xf numFmtId="0" fontId="0" fillId="5" borderId="4" xfId="0" applyFill="1" applyBorder="1" applyAlignment="1">
      <alignment horizontal="right"/>
    </xf>
    <xf numFmtId="0" fontId="0" fillId="5" borderId="5" xfId="0" applyFill="1" applyBorder="1"/>
    <xf numFmtId="165" fontId="0" fillId="5" borderId="5" xfId="0" applyNumberFormat="1" applyFill="1" applyBorder="1" applyAlignment="1">
      <alignment horizontal="center"/>
    </xf>
    <xf numFmtId="164" fontId="0" fillId="5" borderId="5" xfId="0" applyNumberFormat="1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165" fontId="0" fillId="5" borderId="6" xfId="0" applyNumberForma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0" fontId="0" fillId="6" borderId="10" xfId="0" applyFill="1" applyBorder="1"/>
    <xf numFmtId="165" fontId="0" fillId="6" borderId="10" xfId="0" applyNumberFormat="1" applyFill="1" applyBorder="1" applyAlignment="1">
      <alignment horizontal="center"/>
    </xf>
    <xf numFmtId="164" fontId="0" fillId="6" borderId="10" xfId="0" applyNumberFormat="1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165" fontId="0" fillId="6" borderId="12" xfId="0" applyNumberFormat="1" applyFill="1" applyBorder="1" applyAlignment="1">
      <alignment horizontal="center"/>
    </xf>
    <xf numFmtId="0" fontId="0" fillId="6" borderId="7" xfId="0" applyFill="1" applyBorder="1" applyAlignment="1">
      <alignment horizontal="right"/>
    </xf>
    <xf numFmtId="0" fontId="0" fillId="6" borderId="8" xfId="0" applyFill="1" applyBorder="1"/>
    <xf numFmtId="165" fontId="0" fillId="6" borderId="8" xfId="0" applyNumberFormat="1" applyFill="1" applyBorder="1" applyAlignment="1">
      <alignment horizontal="center"/>
    </xf>
    <xf numFmtId="164" fontId="0" fillId="6" borderId="8" xfId="0" applyNumberFormat="1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165" fontId="0" fillId="6" borderId="9" xfId="0" applyNumberFormat="1" applyFill="1" applyBorder="1" applyAlignment="1">
      <alignment horizontal="center"/>
    </xf>
    <xf numFmtId="0" fontId="0" fillId="7" borderId="11" xfId="0" applyFill="1" applyBorder="1" applyAlignment="1">
      <alignment horizontal="right"/>
    </xf>
    <xf numFmtId="0" fontId="0" fillId="7" borderId="10" xfId="0" applyFill="1" applyBorder="1"/>
    <xf numFmtId="165" fontId="0" fillId="7" borderId="10" xfId="0" applyNumberFormat="1" applyFill="1" applyBorder="1" applyAlignment="1">
      <alignment horizontal="center"/>
    </xf>
    <xf numFmtId="164" fontId="0" fillId="7" borderId="10" xfId="0" applyNumberFormat="1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165" fontId="0" fillId="7" borderId="12" xfId="0" applyNumberFormat="1" applyFill="1" applyBorder="1" applyAlignment="1">
      <alignment horizontal="center"/>
    </xf>
    <xf numFmtId="0" fontId="0" fillId="8" borderId="4" xfId="0" applyFill="1" applyBorder="1" applyAlignment="1">
      <alignment horizontal="right"/>
    </xf>
    <xf numFmtId="0" fontId="0" fillId="8" borderId="5" xfId="0" applyFill="1" applyBorder="1"/>
    <xf numFmtId="165" fontId="0" fillId="8" borderId="5" xfId="0" applyNumberFormat="1" applyFill="1" applyBorder="1" applyAlignment="1">
      <alignment horizontal="center"/>
    </xf>
    <xf numFmtId="164" fontId="0" fillId="8" borderId="5" xfId="0" applyNumberFormat="1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165" fontId="0" fillId="8" borderId="6" xfId="0" applyNumberFormat="1" applyFill="1" applyBorder="1" applyAlignment="1">
      <alignment horizontal="center"/>
    </xf>
    <xf numFmtId="0" fontId="0" fillId="9" borderId="11" xfId="0" applyFill="1" applyBorder="1" applyAlignment="1">
      <alignment horizontal="right"/>
    </xf>
    <xf numFmtId="0" fontId="0" fillId="9" borderId="10" xfId="0" applyFill="1" applyBorder="1"/>
    <xf numFmtId="165" fontId="0" fillId="9" borderId="10" xfId="0" applyNumberFormat="1" applyFill="1" applyBorder="1" applyAlignment="1">
      <alignment horizontal="center"/>
    </xf>
    <xf numFmtId="164" fontId="0" fillId="9" borderId="10" xfId="0" applyNumberFormat="1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165" fontId="0" fillId="9" borderId="12" xfId="0" applyNumberFormat="1" applyFill="1" applyBorder="1" applyAlignment="1">
      <alignment horizontal="center"/>
    </xf>
    <xf numFmtId="0" fontId="0" fillId="9" borderId="7" xfId="0" applyFill="1" applyBorder="1" applyAlignment="1">
      <alignment horizontal="right"/>
    </xf>
    <xf numFmtId="0" fontId="0" fillId="9" borderId="8" xfId="0" applyFill="1" applyBorder="1"/>
    <xf numFmtId="165" fontId="0" fillId="9" borderId="8" xfId="0" applyNumberFormat="1" applyFill="1" applyBorder="1" applyAlignment="1">
      <alignment horizontal="center"/>
    </xf>
    <xf numFmtId="164" fontId="0" fillId="9" borderId="8" xfId="0" applyNumberFormat="1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165" fontId="0" fillId="9" borderId="9" xfId="0" applyNumberFormat="1" applyFill="1" applyBorder="1" applyAlignment="1">
      <alignment horizontal="center"/>
    </xf>
    <xf numFmtId="0" fontId="0" fillId="10" borderId="11" xfId="0" applyFill="1" applyBorder="1" applyAlignment="1">
      <alignment horizontal="right"/>
    </xf>
    <xf numFmtId="0" fontId="0" fillId="10" borderId="10" xfId="0" applyFill="1" applyBorder="1"/>
    <xf numFmtId="165" fontId="0" fillId="10" borderId="10" xfId="0" applyNumberFormat="1" applyFill="1" applyBorder="1" applyAlignment="1">
      <alignment horizontal="center"/>
    </xf>
    <xf numFmtId="164" fontId="0" fillId="10" borderId="10" xfId="0" applyNumberFormat="1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165" fontId="0" fillId="10" borderId="12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268605</xdr:colOff>
      <xdr:row>1</xdr:row>
      <xdr:rowOff>148590</xdr:rowOff>
    </xdr:from>
    <xdr:to>
      <xdr:col>10</xdr:col>
      <xdr:colOff>352634</xdr:colOff>
      <xdr:row>11</xdr:row>
      <xdr:rowOff>42164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E201911-2D65-4976-A085-CE526F179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02905" y="729615"/>
          <a:ext cx="1493729" cy="18176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workbookViewId="0">
      <selection activeCell="A15" sqref="A15"/>
    </sheetView>
  </sheetViews>
  <sheetFormatPr defaultRowHeight="15" x14ac:dyDescent="0.25"/>
  <cols>
    <col min="1" max="1" width="10.42578125" customWidth="1"/>
    <col min="2" max="2" width="44.5703125" bestFit="1" customWidth="1"/>
    <col min="6" max="6" width="11.7109375" bestFit="1" customWidth="1"/>
    <col min="7" max="7" width="12.7109375" bestFit="1" customWidth="1"/>
    <col min="9" max="9" width="12" bestFit="1" customWidth="1"/>
  </cols>
  <sheetData>
    <row r="1" spans="1:10" s="2" customFormat="1" ht="45.75" customHeight="1" thickBot="1" x14ac:dyDescent="0.3">
      <c r="A1" s="4" t="s">
        <v>0</v>
      </c>
      <c r="B1" s="5" t="s">
        <v>1</v>
      </c>
      <c r="C1" s="5" t="s">
        <v>7</v>
      </c>
      <c r="D1" s="5" t="s">
        <v>2</v>
      </c>
      <c r="E1" s="5" t="s">
        <v>3</v>
      </c>
      <c r="F1" s="5" t="s">
        <v>6</v>
      </c>
      <c r="G1" s="5" t="s">
        <v>4</v>
      </c>
      <c r="H1" s="6" t="s">
        <v>5</v>
      </c>
      <c r="I1" s="3"/>
      <c r="J1" s="3"/>
    </row>
    <row r="2" spans="1:10" x14ac:dyDescent="0.25">
      <c r="A2" s="7" t="s">
        <v>20</v>
      </c>
      <c r="B2" s="8" t="s">
        <v>8</v>
      </c>
      <c r="C2" s="9">
        <v>1675.3</v>
      </c>
      <c r="D2" s="10">
        <v>11.6</v>
      </c>
      <c r="E2" s="10">
        <f>C2/D2</f>
        <v>144.42241379310346</v>
      </c>
      <c r="F2" s="11">
        <v>112</v>
      </c>
      <c r="G2" s="11">
        <v>99.2</v>
      </c>
      <c r="H2" s="12">
        <v>590.70000000000005</v>
      </c>
      <c r="J2" s="1"/>
    </row>
    <row r="3" spans="1:10" x14ac:dyDescent="0.25">
      <c r="A3" s="13">
        <v>8501</v>
      </c>
      <c r="B3" s="14" t="s">
        <v>9</v>
      </c>
      <c r="C3" s="15">
        <v>3021.6</v>
      </c>
      <c r="D3" s="16">
        <v>20.9</v>
      </c>
      <c r="E3" s="16">
        <f t="shared" ref="E3:E13" si="0">C3/D3</f>
        <v>144.57416267942585</v>
      </c>
      <c r="F3" s="17">
        <v>112</v>
      </c>
      <c r="G3" s="17">
        <v>99.2</v>
      </c>
      <c r="H3" s="18">
        <v>1065.3</v>
      </c>
      <c r="J3" s="1"/>
    </row>
    <row r="4" spans="1:10" x14ac:dyDescent="0.25">
      <c r="A4" s="25" t="s">
        <v>25</v>
      </c>
      <c r="B4" s="26" t="s">
        <v>10</v>
      </c>
      <c r="C4" s="27">
        <v>3350.6</v>
      </c>
      <c r="D4" s="28">
        <v>23.2</v>
      </c>
      <c r="E4" s="28">
        <f t="shared" si="0"/>
        <v>144.42241379310346</v>
      </c>
      <c r="F4" s="29">
        <v>109.6</v>
      </c>
      <c r="G4" s="29">
        <v>116</v>
      </c>
      <c r="H4" s="30">
        <v>543.20000000000005</v>
      </c>
      <c r="J4" s="1"/>
    </row>
    <row r="5" spans="1:10" ht="15.75" thickBot="1" x14ac:dyDescent="0.3">
      <c r="A5" s="19" t="s">
        <v>23</v>
      </c>
      <c r="B5" s="20" t="s">
        <v>11</v>
      </c>
      <c r="C5" s="21">
        <v>5626</v>
      </c>
      <c r="D5" s="22">
        <v>39.4</v>
      </c>
      <c r="E5" s="22">
        <f t="shared" si="0"/>
        <v>142.79187817258884</v>
      </c>
      <c r="F5" s="23">
        <v>107.5</v>
      </c>
      <c r="G5" s="23">
        <v>110.1</v>
      </c>
      <c r="H5" s="24">
        <v>1100</v>
      </c>
      <c r="J5" s="1"/>
    </row>
    <row r="6" spans="1:10" x14ac:dyDescent="0.25">
      <c r="A6" s="31">
        <v>8501</v>
      </c>
      <c r="B6" s="32" t="s">
        <v>12</v>
      </c>
      <c r="C6" s="33">
        <v>3021.6</v>
      </c>
      <c r="D6" s="34">
        <v>20.9</v>
      </c>
      <c r="E6" s="34">
        <f t="shared" si="0"/>
        <v>144.57416267942585</v>
      </c>
      <c r="F6" s="35">
        <v>112</v>
      </c>
      <c r="G6" s="35">
        <v>99.2</v>
      </c>
      <c r="H6" s="36">
        <v>1065.3</v>
      </c>
      <c r="J6" s="1"/>
    </row>
    <row r="7" spans="1:10" x14ac:dyDescent="0.25">
      <c r="A7" s="37" t="s">
        <v>21</v>
      </c>
      <c r="B7" s="38" t="s">
        <v>14</v>
      </c>
      <c r="C7" s="39">
        <v>6372.6</v>
      </c>
      <c r="D7" s="40">
        <v>44</v>
      </c>
      <c r="E7" s="40">
        <f t="shared" si="0"/>
        <v>144.83181818181819</v>
      </c>
      <c r="F7" s="41">
        <v>112</v>
      </c>
      <c r="G7" s="41">
        <v>99.2</v>
      </c>
      <c r="H7" s="42">
        <v>2246.8000000000002</v>
      </c>
      <c r="J7" s="1"/>
    </row>
    <row r="8" spans="1:10" x14ac:dyDescent="0.25">
      <c r="A8" s="49">
        <v>8514</v>
      </c>
      <c r="B8" s="50" t="s">
        <v>13</v>
      </c>
      <c r="C8" s="51">
        <v>6378.1</v>
      </c>
      <c r="D8" s="52">
        <v>44</v>
      </c>
      <c r="E8" s="52">
        <f t="shared" si="0"/>
        <v>144.95681818181819</v>
      </c>
      <c r="F8" s="53">
        <v>109.6</v>
      </c>
      <c r="G8" s="53">
        <v>116</v>
      </c>
      <c r="H8" s="54">
        <v>1034</v>
      </c>
      <c r="J8" s="1"/>
    </row>
    <row r="9" spans="1:10" ht="15.75" thickBot="1" x14ac:dyDescent="0.3">
      <c r="A9" s="43">
        <v>8507</v>
      </c>
      <c r="B9" s="44" t="s">
        <v>15</v>
      </c>
      <c r="C9" s="45">
        <v>11259.9</v>
      </c>
      <c r="D9" s="46">
        <v>78.8</v>
      </c>
      <c r="E9" s="46">
        <f t="shared" si="0"/>
        <v>142.89213197969542</v>
      </c>
      <c r="F9" s="47">
        <v>107.5</v>
      </c>
      <c r="G9" s="47">
        <v>110.1</v>
      </c>
      <c r="H9" s="48">
        <v>2201.5</v>
      </c>
      <c r="J9" s="1"/>
    </row>
    <row r="10" spans="1:10" x14ac:dyDescent="0.25">
      <c r="A10" s="55" t="s">
        <v>21</v>
      </c>
      <c r="B10" s="56" t="s">
        <v>16</v>
      </c>
      <c r="C10" s="57">
        <v>6372.6</v>
      </c>
      <c r="D10" s="58">
        <v>44</v>
      </c>
      <c r="E10" s="58">
        <f t="shared" si="0"/>
        <v>144.83181818181819</v>
      </c>
      <c r="F10" s="59">
        <v>112</v>
      </c>
      <c r="G10" s="59">
        <v>99.2</v>
      </c>
      <c r="H10" s="60">
        <v>2246.8000000000002</v>
      </c>
      <c r="J10" s="1"/>
    </row>
    <row r="11" spans="1:10" x14ac:dyDescent="0.25">
      <c r="A11" s="61" t="s">
        <v>22</v>
      </c>
      <c r="B11" s="62" t="s">
        <v>17</v>
      </c>
      <c r="C11" s="63">
        <v>12416.2</v>
      </c>
      <c r="D11" s="64">
        <v>85.7</v>
      </c>
      <c r="E11" s="64">
        <f t="shared" si="0"/>
        <v>144.87981330221703</v>
      </c>
      <c r="F11" s="65">
        <v>112</v>
      </c>
      <c r="G11" s="65">
        <v>99.2</v>
      </c>
      <c r="H11" s="66">
        <v>4377.6000000000004</v>
      </c>
      <c r="J11" s="1"/>
    </row>
    <row r="12" spans="1:10" x14ac:dyDescent="0.25">
      <c r="A12" s="73" t="s">
        <v>26</v>
      </c>
      <c r="B12" s="74" t="s">
        <v>18</v>
      </c>
      <c r="C12" s="75">
        <v>12745.1</v>
      </c>
      <c r="D12" s="76">
        <v>88</v>
      </c>
      <c r="E12" s="76">
        <f t="shared" si="0"/>
        <v>144.83068181818183</v>
      </c>
      <c r="F12" s="77">
        <v>109.6</v>
      </c>
      <c r="G12" s="77">
        <v>116</v>
      </c>
      <c r="H12" s="78">
        <v>2066.1999999999998</v>
      </c>
      <c r="J12" s="1"/>
    </row>
    <row r="13" spans="1:10" ht="15.75" thickBot="1" x14ac:dyDescent="0.3">
      <c r="A13" s="67" t="s">
        <v>24</v>
      </c>
      <c r="B13" s="68" t="s">
        <v>19</v>
      </c>
      <c r="C13" s="69">
        <v>22519.7</v>
      </c>
      <c r="D13" s="70">
        <v>157.6</v>
      </c>
      <c r="E13" s="70">
        <f t="shared" si="0"/>
        <v>142.89149746192894</v>
      </c>
      <c r="F13" s="71">
        <v>107.5</v>
      </c>
      <c r="G13" s="71">
        <v>110.1</v>
      </c>
      <c r="H13" s="72">
        <v>4403</v>
      </c>
      <c r="J13" s="1"/>
    </row>
    <row r="14" spans="1:10" x14ac:dyDescent="0.25">
      <c r="A14" t="s">
        <v>27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Garrett Morrison</cp:lastModifiedBy>
  <dcterms:created xsi:type="dcterms:W3CDTF">2015-06-05T18:17:20Z</dcterms:created>
  <dcterms:modified xsi:type="dcterms:W3CDTF">2024-10-16T15:34:57Z</dcterms:modified>
</cp:coreProperties>
</file>